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ames\로\"/>
    </mc:Choice>
  </mc:AlternateContent>
  <xr:revisionPtr revIDLastSave="0" documentId="13_ncr:1_{94E811E7-D4B3-49B7-8FC7-F1532A4A0C40}" xr6:coauthVersionLast="47" xr6:coauthVersionMax="47" xr10:uidLastSave="{00000000-0000-0000-0000-000000000000}"/>
  <bookViews>
    <workbookView xWindow="30195" yWindow="0" windowWidth="21600" windowHeight="15585" activeTab="1" xr2:uid="{AEC2631D-92EC-41D9-82C9-D79FACC2567B}"/>
  </bookViews>
  <sheets>
    <sheet name="표지" sheetId="2" r:id="rId1"/>
    <sheet name="아드20기준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4" i="1" l="1"/>
  <c r="Q63" i="1"/>
  <c r="X62" i="1"/>
  <c r="X63" i="1" s="1"/>
  <c r="S64" i="1" s="1"/>
  <c r="W62" i="1"/>
  <c r="W63" i="1" s="1"/>
  <c r="S63" i="1" s="1"/>
  <c r="S58" i="1"/>
  <c r="V58" i="1" s="1"/>
  <c r="Q58" i="1"/>
  <c r="S57" i="1"/>
  <c r="Q57" i="1"/>
  <c r="V57" i="1" s="1"/>
  <c r="S50" i="1"/>
  <c r="Q50" i="1"/>
  <c r="V50" i="1" s="1"/>
  <c r="S49" i="1"/>
  <c r="Q49" i="1"/>
  <c r="V49" i="1" s="1"/>
  <c r="V47" i="1"/>
  <c r="U47" i="1"/>
  <c r="Q42" i="1"/>
  <c r="Q41" i="1"/>
  <c r="V39" i="1"/>
  <c r="S42" i="1" s="1"/>
  <c r="U39" i="1"/>
  <c r="S41" i="1" s="1"/>
  <c r="V38" i="1"/>
  <c r="U38" i="1"/>
  <c r="V34" i="1"/>
  <c r="S34" i="1"/>
  <c r="Q34" i="1"/>
  <c r="S33" i="1"/>
  <c r="Q33" i="1"/>
  <c r="V33" i="1" s="1"/>
  <c r="D29" i="1"/>
  <c r="K27" i="1"/>
  <c r="V26" i="1"/>
  <c r="S26" i="1"/>
  <c r="Q26" i="1"/>
  <c r="S25" i="1"/>
  <c r="Q25" i="1"/>
  <c r="V25" i="1" s="1"/>
  <c r="V23" i="1"/>
  <c r="U23" i="1"/>
  <c r="V19" i="1"/>
  <c r="S19" i="1"/>
  <c r="Q19" i="1"/>
  <c r="S18" i="1"/>
  <c r="Q18" i="1"/>
  <c r="V18" i="1" s="1"/>
  <c r="V16" i="1"/>
  <c r="U16" i="1"/>
  <c r="V15" i="1"/>
  <c r="U15" i="1"/>
  <c r="V41" i="1" l="1"/>
  <c r="V42" i="1"/>
  <c r="V63" i="1"/>
  <c r="V64" i="1"/>
</calcChain>
</file>

<file path=xl/sharedStrings.xml><?xml version="1.0" encoding="utf-8"?>
<sst xmlns="http://schemas.openxmlformats.org/spreadsheetml/2006/main" count="162" uniqueCount="74">
  <si>
    <t>2티</t>
    <phoneticPr fontId="1" type="noConversion"/>
  </si>
  <si>
    <t>알카 기준 치적</t>
    <phoneticPr fontId="1" type="noConversion"/>
  </si>
  <si>
    <t>추피 귀찮으니까 30</t>
    <phoneticPr fontId="1" type="noConversion"/>
  </si>
  <si>
    <t>마나통</t>
    <phoneticPr fontId="1" type="noConversion"/>
  </si>
  <si>
    <t>끝마</t>
    <phoneticPr fontId="1" type="noConversion"/>
  </si>
  <si>
    <t>금주</t>
    <phoneticPr fontId="1" type="noConversion"/>
  </si>
  <si>
    <t>예감</t>
    <phoneticPr fontId="1" type="noConversion"/>
  </si>
  <si>
    <t>한돌</t>
    <phoneticPr fontId="1" type="noConversion"/>
  </si>
  <si>
    <t>최훈</t>
    <phoneticPr fontId="1" type="noConversion"/>
  </si>
  <si>
    <t>축여</t>
    <phoneticPr fontId="1" type="noConversion"/>
  </si>
  <si>
    <t>달인</t>
    <phoneticPr fontId="1" type="noConversion"/>
  </si>
  <si>
    <t>1렙</t>
    <phoneticPr fontId="1" type="noConversion"/>
  </si>
  <si>
    <t>2렙</t>
    <phoneticPr fontId="1" type="noConversion"/>
  </si>
  <si>
    <t>3렙</t>
    <phoneticPr fontId="1" type="noConversion"/>
  </si>
  <si>
    <t>시너지</t>
    <phoneticPr fontId="1" type="noConversion"/>
  </si>
  <si>
    <t>레인</t>
    <phoneticPr fontId="1" type="noConversion"/>
  </si>
  <si>
    <t>시가</t>
    <phoneticPr fontId="1" type="noConversion"/>
  </si>
  <si>
    <t>세렌</t>
    <phoneticPr fontId="1" type="noConversion"/>
  </si>
  <si>
    <t>회심</t>
    <phoneticPr fontId="1" type="noConversion"/>
  </si>
  <si>
    <t>크리시 12%</t>
    <phoneticPr fontId="1" type="noConversion"/>
  </si>
  <si>
    <t>쿨감</t>
    <phoneticPr fontId="1" type="noConversion"/>
  </si>
  <si>
    <t>치적</t>
    <phoneticPr fontId="1" type="noConversion"/>
  </si>
  <si>
    <t>치피증</t>
    <phoneticPr fontId="1" type="noConversion"/>
  </si>
  <si>
    <t>if 시너지 뭉가 미적용</t>
    <phoneticPr fontId="1" type="noConversion"/>
  </si>
  <si>
    <t>피증</t>
    <phoneticPr fontId="1" type="noConversion"/>
  </si>
  <si>
    <t>{1/(1-쿨감)*(1+피증)}*{치적*치피+(1-치적)}*(1+추피)</t>
    <phoneticPr fontId="1" type="noConversion"/>
  </si>
  <si>
    <t>공속</t>
    <phoneticPr fontId="1" type="noConversion"/>
  </si>
  <si>
    <t>회심은 치적*치피*1.12로 변경</t>
    <phoneticPr fontId="1" type="noConversion"/>
  </si>
  <si>
    <t>이속</t>
    <phoneticPr fontId="1" type="noConversion"/>
  </si>
  <si>
    <t>3티</t>
    <phoneticPr fontId="1" type="noConversion"/>
  </si>
  <si>
    <t>무마</t>
    <phoneticPr fontId="1" type="noConversion"/>
  </si>
  <si>
    <t>혼강</t>
    <phoneticPr fontId="1" type="noConversion"/>
  </si>
  <si>
    <t>일격</t>
    <phoneticPr fontId="1" type="noConversion"/>
  </si>
  <si>
    <t>파괴</t>
    <phoneticPr fontId="1" type="noConversion"/>
  </si>
  <si>
    <t>지배</t>
    <phoneticPr fontId="1" type="noConversion"/>
  </si>
  <si>
    <t>정춤</t>
    <phoneticPr fontId="1" type="noConversion"/>
  </si>
  <si>
    <t>세팅1</t>
    <phoneticPr fontId="1" type="noConversion"/>
  </si>
  <si>
    <t>뭉가피증</t>
    <phoneticPr fontId="1" type="noConversion"/>
  </si>
  <si>
    <t>예감2끝마1+무마2+뭉가+달인</t>
    <phoneticPr fontId="1" type="noConversion"/>
  </si>
  <si>
    <t>치피</t>
    <phoneticPr fontId="1" type="noConversion"/>
  </si>
  <si>
    <t>최종딜증</t>
    <phoneticPr fontId="1" type="noConversion"/>
  </si>
  <si>
    <t>레</t>
    <phoneticPr fontId="1" type="noConversion"/>
  </si>
  <si>
    <t>시</t>
    <phoneticPr fontId="1" type="noConversion"/>
  </si>
  <si>
    <t>4티</t>
    <phoneticPr fontId="1" type="noConversion"/>
  </si>
  <si>
    <t>셋1-2</t>
    <phoneticPr fontId="1" type="noConversion"/>
  </si>
  <si>
    <t>뭉가</t>
    <phoneticPr fontId="1" type="noConversion"/>
  </si>
  <si>
    <t>음속돌파</t>
    <phoneticPr fontId="1" type="noConversion"/>
  </si>
  <si>
    <t>인파</t>
    <phoneticPr fontId="1" type="noConversion"/>
  </si>
  <si>
    <t>입타</t>
    <phoneticPr fontId="1" type="noConversion"/>
  </si>
  <si>
    <t>마나용광</t>
    <phoneticPr fontId="1" type="noConversion"/>
  </si>
  <si>
    <t>예감2+끝마1+혼강2+뭉가+회심</t>
    <phoneticPr fontId="1" type="noConversion"/>
  </si>
  <si>
    <t>기본피증</t>
    <phoneticPr fontId="1" type="noConversion"/>
  </si>
  <si>
    <t>최대피증</t>
    <phoneticPr fontId="1" type="noConversion"/>
  </si>
  <si>
    <t>공이속</t>
    <phoneticPr fontId="1" type="noConversion"/>
  </si>
  <si>
    <t>최대 마나 2% 추가소모</t>
    <phoneticPr fontId="1" type="noConversion"/>
  </si>
  <si>
    <t>480 소모시 MAX</t>
    <phoneticPr fontId="1" type="noConversion"/>
  </si>
  <si>
    <t>세팅4</t>
    <phoneticPr fontId="1" type="noConversion"/>
  </si>
  <si>
    <t>치적 119 최적</t>
    <phoneticPr fontId="1" type="noConversion"/>
  </si>
  <si>
    <t>끝마2최훈1+무마+입타+회심</t>
    <phoneticPr fontId="1" type="noConversion"/>
  </si>
  <si>
    <t>무품</t>
    <phoneticPr fontId="1" type="noConversion"/>
  </si>
  <si>
    <t>세팅2</t>
    <phoneticPr fontId="1" type="noConversion"/>
  </si>
  <si>
    <t>끝마2최훈1+무한마나+뭉가+달인</t>
    <phoneticPr fontId="1" type="noConversion"/>
  </si>
  <si>
    <t>세팅3</t>
    <phoneticPr fontId="1" type="noConversion"/>
  </si>
  <si>
    <t>끝마2최훈1+무한마나+뭉가+회심</t>
    <phoneticPr fontId="1" type="noConversion"/>
  </si>
  <si>
    <t>셋3</t>
    <phoneticPr fontId="1" type="noConversion"/>
  </si>
  <si>
    <t>셋3-1</t>
    <phoneticPr fontId="1" type="noConversion"/>
  </si>
  <si>
    <t>피증챙긴 비-뭉가</t>
    <phoneticPr fontId="1" type="noConversion"/>
  </si>
  <si>
    <t>최훈2한돌1+무마+입타+회심</t>
    <phoneticPr fontId="1" type="noConversion"/>
  </si>
  <si>
    <t>셋3-2</t>
    <phoneticPr fontId="1" type="noConversion"/>
  </si>
  <si>
    <t>최훈2한돌1+무마+마용+회심</t>
    <phoneticPr fontId="1" type="noConversion"/>
  </si>
  <si>
    <t>마나소모 -16%</t>
    <phoneticPr fontId="1" type="noConversion"/>
  </si>
  <si>
    <t>황후 아크패시브 효율 계산표</t>
    <phoneticPr fontId="1" type="noConversion"/>
  </si>
  <si>
    <t>제작자: 로아인벤 집나간삼칠이</t>
    <phoneticPr fontId="1" type="noConversion"/>
  </si>
  <si>
    <t>달인은 치적7+추피8.5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</si>
</sst>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6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C280-A904-4476-BD65-B6A8D856EE88}">
  <dimension ref="B3:B6"/>
  <sheetViews>
    <sheetView workbookViewId="0">
      <selection activeCell="H12" sqref="H12"/>
    </sheetView>
  </sheetViews>
  <sheetFormatPr defaultRowHeight="17.399999999999999" x14ac:dyDescent="0.4"/>
  <sheetData>
    <row r="3" spans="2:2" ht="39.6" x14ac:dyDescent="0.4">
      <c r="B3" s="15" t="s">
        <v>71</v>
      </c>
    </row>
    <row r="6" spans="2:2" ht="25.2" x14ac:dyDescent="0.4">
      <c r="B6" s="16" t="s">
        <v>72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0FA8-4D61-4543-AAC1-2E6BB96A331E}">
  <dimension ref="B2:Z64"/>
  <sheetViews>
    <sheetView tabSelected="1" topLeftCell="A7" zoomScale="70" zoomScaleNormal="70" workbookViewId="0">
      <selection activeCell="Q11" sqref="Q11"/>
    </sheetView>
  </sheetViews>
  <sheetFormatPr defaultRowHeight="17.399999999999999" x14ac:dyDescent="0.4"/>
  <sheetData>
    <row r="2" spans="2:26" x14ac:dyDescent="0.4">
      <c r="B2" t="s">
        <v>0</v>
      </c>
      <c r="Q2" t="s">
        <v>1</v>
      </c>
      <c r="U2" t="s">
        <v>2</v>
      </c>
      <c r="X2" t="s">
        <v>3</v>
      </c>
    </row>
    <row r="3" spans="2:26" x14ac:dyDescent="0.4">
      <c r="C3" t="s">
        <v>4</v>
      </c>
      <c r="E3" t="s">
        <v>5</v>
      </c>
      <c r="G3" t="s">
        <v>6</v>
      </c>
      <c r="I3" t="s">
        <v>7</v>
      </c>
      <c r="L3" t="s">
        <v>8</v>
      </c>
      <c r="N3" t="s">
        <v>9</v>
      </c>
      <c r="P3">
        <v>10</v>
      </c>
      <c r="Q3">
        <v>88</v>
      </c>
      <c r="R3">
        <v>83</v>
      </c>
      <c r="S3">
        <v>43</v>
      </c>
      <c r="U3" t="s">
        <v>10</v>
      </c>
      <c r="V3">
        <v>8.5</v>
      </c>
      <c r="X3">
        <v>3594</v>
      </c>
    </row>
    <row r="4" spans="2:26" x14ac:dyDescent="0.4">
      <c r="C4" s="1" t="s">
        <v>11</v>
      </c>
      <c r="D4" s="2" t="s">
        <v>12</v>
      </c>
      <c r="E4" s="1" t="s">
        <v>11</v>
      </c>
      <c r="F4" s="2" t="s">
        <v>12</v>
      </c>
      <c r="G4" s="1" t="s">
        <v>11</v>
      </c>
      <c r="H4" s="3" t="s">
        <v>12</v>
      </c>
      <c r="I4" s="1" t="s">
        <v>11</v>
      </c>
      <c r="J4" s="3" t="s">
        <v>12</v>
      </c>
      <c r="K4" s="2" t="s">
        <v>13</v>
      </c>
      <c r="L4" s="3" t="s">
        <v>11</v>
      </c>
      <c r="M4" s="2" t="s">
        <v>12</v>
      </c>
      <c r="N4" s="2" t="s">
        <v>13</v>
      </c>
      <c r="P4" t="s">
        <v>14</v>
      </c>
      <c r="Q4" t="s">
        <v>15</v>
      </c>
      <c r="R4" t="s">
        <v>16</v>
      </c>
      <c r="S4" t="s">
        <v>17</v>
      </c>
      <c r="U4" t="s">
        <v>18</v>
      </c>
      <c r="V4" t="s">
        <v>19</v>
      </c>
    </row>
    <row r="5" spans="2:26" x14ac:dyDescent="0.4">
      <c r="B5" t="s">
        <v>20</v>
      </c>
      <c r="C5" s="4">
        <v>7.0000000000000007E-2</v>
      </c>
      <c r="D5" s="5">
        <v>0.14000000000000001</v>
      </c>
      <c r="E5" s="4"/>
      <c r="F5" s="5"/>
      <c r="G5" s="4"/>
      <c r="I5" s="4"/>
      <c r="K5" s="5"/>
      <c r="L5">
        <v>0.04</v>
      </c>
      <c r="M5" s="5">
        <v>0.08</v>
      </c>
      <c r="N5" s="5"/>
    </row>
    <row r="6" spans="2:26" x14ac:dyDescent="0.4">
      <c r="B6" t="s">
        <v>21</v>
      </c>
      <c r="C6" s="4"/>
      <c r="D6" s="5"/>
      <c r="E6" s="4"/>
      <c r="F6" s="5"/>
      <c r="G6" s="4">
        <v>0.04</v>
      </c>
      <c r="H6">
        <v>0.08</v>
      </c>
      <c r="I6" s="4"/>
      <c r="K6" s="5"/>
      <c r="M6" s="5"/>
      <c r="N6" s="5"/>
      <c r="Q6" t="s">
        <v>22</v>
      </c>
      <c r="Z6" t="s">
        <v>23</v>
      </c>
    </row>
    <row r="7" spans="2:26" x14ac:dyDescent="0.4">
      <c r="B7" t="s">
        <v>24</v>
      </c>
      <c r="C7" s="4"/>
      <c r="D7" s="5"/>
      <c r="E7" s="4">
        <v>0.1</v>
      </c>
      <c r="F7" s="5">
        <v>0.2</v>
      </c>
      <c r="G7" s="4">
        <v>0.05</v>
      </c>
      <c r="H7">
        <v>0.1</v>
      </c>
      <c r="I7" s="4">
        <v>0.1</v>
      </c>
      <c r="J7">
        <v>0.2</v>
      </c>
      <c r="K7" s="5">
        <v>0.3</v>
      </c>
      <c r="L7">
        <v>0.05</v>
      </c>
      <c r="M7" s="5">
        <v>0.1</v>
      </c>
      <c r="N7" s="5"/>
    </row>
    <row r="8" spans="2:26" x14ac:dyDescent="0.4">
      <c r="B8" t="s">
        <v>22</v>
      </c>
      <c r="C8" s="4"/>
      <c r="D8" s="5"/>
      <c r="E8" s="4"/>
      <c r="F8" s="5"/>
      <c r="G8" s="4"/>
      <c r="I8" s="4"/>
      <c r="K8" s="5"/>
      <c r="M8" s="5"/>
      <c r="N8" s="5"/>
      <c r="Q8" t="s">
        <v>25</v>
      </c>
    </row>
    <row r="9" spans="2:26" x14ac:dyDescent="0.4">
      <c r="B9" t="s">
        <v>26</v>
      </c>
      <c r="C9" s="4"/>
      <c r="D9" s="5"/>
      <c r="E9" s="4"/>
      <c r="F9" s="5"/>
      <c r="G9" s="4"/>
      <c r="I9" s="4"/>
      <c r="K9" s="5"/>
      <c r="M9" s="5"/>
      <c r="N9" s="5">
        <v>0.09</v>
      </c>
      <c r="Q9" t="s">
        <v>27</v>
      </c>
    </row>
    <row r="10" spans="2:26" x14ac:dyDescent="0.4">
      <c r="B10" t="s">
        <v>28</v>
      </c>
      <c r="C10" s="6"/>
      <c r="D10" s="7"/>
      <c r="E10" s="6"/>
      <c r="F10" s="7"/>
      <c r="G10" s="6"/>
      <c r="H10" s="8"/>
      <c r="I10" s="6"/>
      <c r="J10" s="8"/>
      <c r="K10" s="7"/>
      <c r="L10" s="8"/>
      <c r="M10" s="7"/>
      <c r="N10" s="7">
        <v>0.09</v>
      </c>
      <c r="Q10" t="s">
        <v>73</v>
      </c>
    </row>
    <row r="12" spans="2:26" x14ac:dyDescent="0.4">
      <c r="B12" t="s">
        <v>29</v>
      </c>
    </row>
    <row r="13" spans="2:26" x14ac:dyDescent="0.4">
      <c r="C13" t="s">
        <v>30</v>
      </c>
      <c r="E13" t="s">
        <v>31</v>
      </c>
      <c r="G13" t="s">
        <v>32</v>
      </c>
      <c r="I13" t="s">
        <v>33</v>
      </c>
      <c r="K13" t="s">
        <v>34</v>
      </c>
      <c r="M13" t="s">
        <v>35</v>
      </c>
      <c r="P13" s="1"/>
      <c r="Q13" s="3" t="s">
        <v>36</v>
      </c>
      <c r="R13" s="3"/>
      <c r="S13" s="3"/>
      <c r="T13" s="3"/>
      <c r="U13" s="1" t="s">
        <v>37</v>
      </c>
      <c r="V13" s="2"/>
    </row>
    <row r="14" spans="2:26" x14ac:dyDescent="0.4">
      <c r="C14" s="1" t="s">
        <v>11</v>
      </c>
      <c r="D14" s="2" t="s">
        <v>12</v>
      </c>
      <c r="E14" s="1" t="s">
        <v>11</v>
      </c>
      <c r="F14" s="2" t="s">
        <v>12</v>
      </c>
      <c r="G14" s="1" t="s">
        <v>11</v>
      </c>
      <c r="H14" s="2" t="s">
        <v>12</v>
      </c>
      <c r="I14" s="1" t="s">
        <v>11</v>
      </c>
      <c r="J14" s="2" t="s">
        <v>12</v>
      </c>
      <c r="K14" s="1" t="s">
        <v>11</v>
      </c>
      <c r="L14" s="2" t="s">
        <v>12</v>
      </c>
      <c r="M14" s="2" t="s">
        <v>12</v>
      </c>
      <c r="P14" s="4"/>
      <c r="U14" s="4" t="s">
        <v>15</v>
      </c>
      <c r="V14" s="5" t="s">
        <v>16</v>
      </c>
    </row>
    <row r="15" spans="2:26" x14ac:dyDescent="0.4">
      <c r="B15" t="s">
        <v>20</v>
      </c>
      <c r="C15" s="4">
        <v>7.0000000000000007E-2</v>
      </c>
      <c r="D15" s="5">
        <v>0.14000000000000001</v>
      </c>
      <c r="E15" s="4"/>
      <c r="F15" s="5"/>
      <c r="G15" s="4"/>
      <c r="H15" s="5"/>
      <c r="I15" s="4"/>
      <c r="J15" s="5"/>
      <c r="K15" s="4">
        <v>0.05</v>
      </c>
      <c r="L15" s="5">
        <v>0.1</v>
      </c>
      <c r="M15" s="5"/>
      <c r="P15" s="4"/>
      <c r="Q15" t="s">
        <v>38</v>
      </c>
      <c r="U15" s="4">
        <f>88+8+7</f>
        <v>103</v>
      </c>
      <c r="V15" s="5">
        <f>83+8+7</f>
        <v>98</v>
      </c>
    </row>
    <row r="16" spans="2:26" x14ac:dyDescent="0.4">
      <c r="B16" t="s">
        <v>21</v>
      </c>
      <c r="C16" s="4"/>
      <c r="D16" s="5"/>
      <c r="E16" s="4">
        <v>0.12</v>
      </c>
      <c r="F16" s="5">
        <v>0.24</v>
      </c>
      <c r="G16" s="4">
        <v>0.1</v>
      </c>
      <c r="H16" s="5">
        <v>0.2</v>
      </c>
      <c r="I16" s="4"/>
      <c r="J16" s="5"/>
      <c r="K16" s="4"/>
      <c r="L16" s="5"/>
      <c r="M16" s="5"/>
      <c r="P16" s="4"/>
      <c r="U16" s="4">
        <f>0.01*(U15-80)*1.4</f>
        <v>0.32200000000000001</v>
      </c>
      <c r="V16" s="5">
        <f>0.01*(V15-80)*1.4</f>
        <v>0.252</v>
      </c>
    </row>
    <row r="17" spans="2:22" x14ac:dyDescent="0.4">
      <c r="B17" t="s">
        <v>24</v>
      </c>
      <c r="C17" s="4">
        <v>0.08</v>
      </c>
      <c r="D17" s="5">
        <v>0.16</v>
      </c>
      <c r="E17" s="4">
        <v>0.02</v>
      </c>
      <c r="F17" s="5">
        <v>0.04</v>
      </c>
      <c r="G17" s="4"/>
      <c r="H17" s="5"/>
      <c r="I17" s="4">
        <v>0.12</v>
      </c>
      <c r="J17" s="5">
        <v>0.24</v>
      </c>
      <c r="K17" s="4">
        <v>0.08</v>
      </c>
      <c r="L17" s="5">
        <v>0.16</v>
      </c>
      <c r="M17" s="5">
        <v>0.14000000000000001</v>
      </c>
      <c r="P17" s="1"/>
      <c r="Q17" s="3" t="s">
        <v>20</v>
      </c>
      <c r="R17" s="3" t="s">
        <v>21</v>
      </c>
      <c r="S17" s="3" t="s">
        <v>24</v>
      </c>
      <c r="T17" s="3" t="s">
        <v>39</v>
      </c>
      <c r="U17" s="3"/>
      <c r="V17" s="9" t="s">
        <v>40</v>
      </c>
    </row>
    <row r="18" spans="2:22" x14ac:dyDescent="0.4">
      <c r="B18" t="s">
        <v>22</v>
      </c>
      <c r="C18" s="4"/>
      <c r="D18" s="5"/>
      <c r="E18" s="4"/>
      <c r="F18" s="5"/>
      <c r="G18" s="4">
        <v>0.16</v>
      </c>
      <c r="H18" s="5">
        <v>0.32</v>
      </c>
      <c r="I18" s="4"/>
      <c r="J18" s="5"/>
      <c r="K18" s="4"/>
      <c r="L18" s="5"/>
      <c r="M18" s="5"/>
      <c r="P18" s="4" t="s">
        <v>41</v>
      </c>
      <c r="Q18">
        <f>D15+C5</f>
        <v>0.21000000000000002</v>
      </c>
      <c r="R18">
        <v>0.9</v>
      </c>
      <c r="S18">
        <f>H7+D17+D24+U16+M17</f>
        <v>0.872</v>
      </c>
      <c r="T18">
        <v>2.7749999999999999</v>
      </c>
      <c r="V18" s="10">
        <f>(1/(1-Q18)*(1+S18))*(R18*2.775+(1-R18))*1.385</f>
        <v>8.5247977215189863</v>
      </c>
    </row>
    <row r="19" spans="2:22" x14ac:dyDescent="0.4">
      <c r="B19" t="s">
        <v>26</v>
      </c>
      <c r="C19" s="6"/>
      <c r="D19" s="7"/>
      <c r="E19" s="6"/>
      <c r="F19" s="7"/>
      <c r="G19" s="6"/>
      <c r="H19" s="7"/>
      <c r="I19" s="6">
        <v>0.04</v>
      </c>
      <c r="J19" s="7">
        <v>0.08</v>
      </c>
      <c r="K19" s="6"/>
      <c r="L19" s="7"/>
      <c r="M19" s="7"/>
      <c r="P19" s="6" t="s">
        <v>42</v>
      </c>
      <c r="Q19" s="8">
        <f>D15+C5</f>
        <v>0.21000000000000002</v>
      </c>
      <c r="R19" s="8">
        <v>0.9</v>
      </c>
      <c r="S19" s="8">
        <f>H7+D17+D24+V16+M17</f>
        <v>0.80200000000000005</v>
      </c>
      <c r="T19" s="8">
        <v>2.7749999999999999</v>
      </c>
      <c r="U19" s="8"/>
      <c r="V19" s="11">
        <f>(1/(1-Q19)*(1+S19))*(R18*2.775+(1-R18))*1.385</f>
        <v>8.2060285759493663</v>
      </c>
    </row>
    <row r="21" spans="2:22" x14ac:dyDescent="0.4">
      <c r="B21" t="s">
        <v>43</v>
      </c>
      <c r="Q21" t="s">
        <v>44</v>
      </c>
    </row>
    <row r="22" spans="2:22" x14ac:dyDescent="0.4">
      <c r="C22" t="s">
        <v>45</v>
      </c>
      <c r="E22" t="s">
        <v>46</v>
      </c>
      <c r="G22" t="s">
        <v>47</v>
      </c>
      <c r="I22" t="s">
        <v>48</v>
      </c>
      <c r="K22" t="s">
        <v>49</v>
      </c>
      <c r="Q22" t="s">
        <v>50</v>
      </c>
      <c r="U22">
        <v>120</v>
      </c>
      <c r="V22">
        <v>115</v>
      </c>
    </row>
    <row r="23" spans="2:22" x14ac:dyDescent="0.4">
      <c r="C23" t="s">
        <v>11</v>
      </c>
      <c r="D23" t="s">
        <v>12</v>
      </c>
      <c r="E23" t="s">
        <v>11</v>
      </c>
      <c r="F23" t="s">
        <v>12</v>
      </c>
      <c r="G23" t="s">
        <v>11</v>
      </c>
      <c r="H23" t="s">
        <v>12</v>
      </c>
      <c r="I23" t="s">
        <v>11</v>
      </c>
      <c r="J23" t="s">
        <v>12</v>
      </c>
      <c r="K23" t="s">
        <v>11</v>
      </c>
      <c r="L23" t="s">
        <v>12</v>
      </c>
      <c r="U23">
        <f>0.01*(U22-80)*1.4</f>
        <v>0.55999999999999994</v>
      </c>
      <c r="V23">
        <f>0.01*(V22-80)*1.4</f>
        <v>0.49</v>
      </c>
    </row>
    <row r="24" spans="2:22" x14ac:dyDescent="0.4">
      <c r="B24" t="s">
        <v>51</v>
      </c>
      <c r="C24">
        <v>7.4999999999999997E-2</v>
      </c>
      <c r="D24">
        <v>0.15</v>
      </c>
      <c r="G24">
        <v>0.09</v>
      </c>
      <c r="H24">
        <v>0.18</v>
      </c>
      <c r="I24">
        <v>0.06</v>
      </c>
      <c r="J24">
        <v>0.12</v>
      </c>
      <c r="Q24" t="s">
        <v>20</v>
      </c>
      <c r="R24" t="s">
        <v>21</v>
      </c>
      <c r="S24" t="s">
        <v>24</v>
      </c>
      <c r="T24" t="s">
        <v>39</v>
      </c>
    </row>
    <row r="25" spans="2:22" x14ac:dyDescent="0.4">
      <c r="B25" t="s">
        <v>52</v>
      </c>
      <c r="C25">
        <v>0.5</v>
      </c>
      <c r="D25">
        <v>0.7</v>
      </c>
      <c r="E25">
        <v>0.12</v>
      </c>
      <c r="F25">
        <v>0.24</v>
      </c>
      <c r="I25">
        <v>0.105</v>
      </c>
      <c r="J25">
        <v>0.21</v>
      </c>
      <c r="K25">
        <v>0.12</v>
      </c>
      <c r="L25">
        <v>0.24</v>
      </c>
      <c r="P25" t="s">
        <v>41</v>
      </c>
      <c r="Q25">
        <f>C5</f>
        <v>7.0000000000000007E-2</v>
      </c>
      <c r="R25">
        <v>0.9</v>
      </c>
      <c r="S25">
        <f>H7+F17+D24+D28+M17</f>
        <v>0.98000000000000009</v>
      </c>
      <c r="T25">
        <v>2.7749999999999999</v>
      </c>
      <c r="V25">
        <f>(1/(1-Q25)*(1+S25))*(R25*2.775*1.12+(1-R25))*1.3</f>
        <v>8.0187019354838736</v>
      </c>
    </row>
    <row r="26" spans="2:22" x14ac:dyDescent="0.4">
      <c r="E26" t="s">
        <v>53</v>
      </c>
      <c r="K26" t="s">
        <v>54</v>
      </c>
      <c r="P26" t="s">
        <v>42</v>
      </c>
      <c r="Q26">
        <f>C5</f>
        <v>7.0000000000000007E-2</v>
      </c>
      <c r="R26">
        <v>0.9</v>
      </c>
      <c r="S26">
        <f>H7+F17+D24+V23+M17</f>
        <v>0.92</v>
      </c>
      <c r="T26">
        <v>2.7749999999999999</v>
      </c>
      <c r="V26">
        <f>(1/(1-Q26)*(1+S26))*(R25*2.775*1.12+(1-R25))*1.3</f>
        <v>7.7757109677419383</v>
      </c>
    </row>
    <row r="27" spans="2:22" x14ac:dyDescent="0.4">
      <c r="E27">
        <v>0.05</v>
      </c>
      <c r="F27">
        <v>0.1</v>
      </c>
      <c r="K27">
        <f>3594*0.02</f>
        <v>71.88</v>
      </c>
    </row>
    <row r="28" spans="2:22" x14ac:dyDescent="0.4">
      <c r="D28">
        <v>0.55000000000000004</v>
      </c>
      <c r="K28" t="s">
        <v>55</v>
      </c>
      <c r="P28" s="1"/>
      <c r="Q28" s="3" t="s">
        <v>56</v>
      </c>
      <c r="R28" s="3"/>
      <c r="S28" s="3"/>
      <c r="T28" s="3"/>
      <c r="U28" s="3"/>
      <c r="V28" s="2"/>
    </row>
    <row r="29" spans="2:22" x14ac:dyDescent="0.4">
      <c r="D29">
        <f>0.55/1.4</f>
        <v>0.3928571428571429</v>
      </c>
      <c r="P29" s="4"/>
      <c r="V29" s="5"/>
    </row>
    <row r="30" spans="2:22" x14ac:dyDescent="0.4">
      <c r="D30" t="s">
        <v>57</v>
      </c>
      <c r="P30" s="4"/>
      <c r="Q30" t="s">
        <v>58</v>
      </c>
      <c r="V30" s="5"/>
    </row>
    <row r="31" spans="2:22" x14ac:dyDescent="0.4">
      <c r="P31" s="4"/>
      <c r="V31" s="5"/>
    </row>
    <row r="32" spans="2:22" x14ac:dyDescent="0.4">
      <c r="P32" s="1"/>
      <c r="Q32" s="3" t="s">
        <v>20</v>
      </c>
      <c r="R32" s="3" t="s">
        <v>21</v>
      </c>
      <c r="S32" s="3" t="s">
        <v>24</v>
      </c>
      <c r="T32" s="3" t="s">
        <v>39</v>
      </c>
      <c r="U32" s="3"/>
      <c r="V32" s="12" t="s">
        <v>40</v>
      </c>
    </row>
    <row r="33" spans="2:22" x14ac:dyDescent="0.4">
      <c r="P33" s="4" t="s">
        <v>41</v>
      </c>
      <c r="Q33">
        <f>D5+L5+D15</f>
        <v>0.32000000000000006</v>
      </c>
      <c r="R33">
        <v>0.98</v>
      </c>
      <c r="S33">
        <f>L7+D17+M17+J25</f>
        <v>0.56000000000000005</v>
      </c>
      <c r="T33">
        <v>2.7749999999999999</v>
      </c>
      <c r="V33" s="13">
        <f>(1/(1-Q33)*(1+S33))*(R33*2.775*1.12+(1-R33))*1.3</f>
        <v>9.1434169411764721</v>
      </c>
    </row>
    <row r="34" spans="2:22" x14ac:dyDescent="0.4">
      <c r="P34" s="6" t="s">
        <v>42</v>
      </c>
      <c r="Q34" s="8">
        <f>D5+L5+D15</f>
        <v>0.32000000000000006</v>
      </c>
      <c r="R34" s="8">
        <v>0.93</v>
      </c>
      <c r="S34" s="8">
        <f>L7+D17+M17+J25</f>
        <v>0.56000000000000005</v>
      </c>
      <c r="T34" s="8">
        <v>2.7749999999999999</v>
      </c>
      <c r="U34" s="8"/>
      <c r="V34" s="14">
        <f>(1/(1-Q34)*(1+S34))*(R34*2.775*1.12+(1-R34))*1.3</f>
        <v>8.8290769411764725</v>
      </c>
    </row>
    <row r="35" spans="2:22" x14ac:dyDescent="0.4">
      <c r="B35" t="s">
        <v>59</v>
      </c>
      <c r="C35">
        <v>100</v>
      </c>
    </row>
    <row r="36" spans="2:22" x14ac:dyDescent="0.4">
      <c r="P36" s="1"/>
      <c r="Q36" s="3" t="s">
        <v>60</v>
      </c>
      <c r="R36" s="3"/>
      <c r="S36" s="3"/>
      <c r="T36" s="3"/>
      <c r="U36" s="1" t="s">
        <v>37</v>
      </c>
      <c r="V36" s="2"/>
    </row>
    <row r="37" spans="2:22" x14ac:dyDescent="0.4">
      <c r="P37" s="4"/>
      <c r="U37" s="4" t="s">
        <v>15</v>
      </c>
      <c r="V37" s="5" t="s">
        <v>16</v>
      </c>
    </row>
    <row r="38" spans="2:22" x14ac:dyDescent="0.4">
      <c r="P38" s="4"/>
      <c r="Q38" t="s">
        <v>61</v>
      </c>
      <c r="U38" s="4">
        <f>Q3+7</f>
        <v>95</v>
      </c>
      <c r="V38" s="5">
        <f>R3+7</f>
        <v>90</v>
      </c>
    </row>
    <row r="39" spans="2:22" x14ac:dyDescent="0.4">
      <c r="P39" s="4"/>
      <c r="U39" s="4">
        <f>0.01*(U38-80)*1.4</f>
        <v>0.21</v>
      </c>
      <c r="V39" s="5">
        <f>0.01*(V38-80)*1.4</f>
        <v>0.13999999999999999</v>
      </c>
    </row>
    <row r="40" spans="2:22" x14ac:dyDescent="0.4">
      <c r="P40" s="1"/>
      <c r="Q40" s="3" t="s">
        <v>20</v>
      </c>
      <c r="R40" s="3" t="s">
        <v>21</v>
      </c>
      <c r="S40" s="3" t="s">
        <v>24</v>
      </c>
      <c r="T40" s="3" t="s">
        <v>39</v>
      </c>
      <c r="U40" s="3"/>
      <c r="V40" s="12" t="s">
        <v>40</v>
      </c>
    </row>
    <row r="41" spans="2:22" x14ac:dyDescent="0.4">
      <c r="P41" s="4" t="s">
        <v>41</v>
      </c>
      <c r="Q41">
        <f>D5+L5+D15</f>
        <v>0.32000000000000006</v>
      </c>
      <c r="R41">
        <v>0.9</v>
      </c>
      <c r="S41">
        <f>L7+D17+D24+U39+M17</f>
        <v>0.71</v>
      </c>
      <c r="T41">
        <v>2.7749999999999999</v>
      </c>
      <c r="V41" s="13">
        <f>(1/(1-Q41)*(1+S41))*(R41*2.775+(1-R41))*1.385</f>
        <v>9.0467487132352939</v>
      </c>
    </row>
    <row r="42" spans="2:22" x14ac:dyDescent="0.4">
      <c r="P42" s="6" t="s">
        <v>42</v>
      </c>
      <c r="Q42" s="8">
        <f>D5+L5+D15</f>
        <v>0.32000000000000006</v>
      </c>
      <c r="R42" s="8">
        <v>0.9</v>
      </c>
      <c r="S42" s="8">
        <f>L7+D17+D24+V39+M17</f>
        <v>0.64</v>
      </c>
      <c r="T42" s="8">
        <v>2.7749999999999999</v>
      </c>
      <c r="U42" s="8"/>
      <c r="V42" s="14">
        <f>(1/(1-Q42)*(1+S42))*(R42*2.775+(1-R42))*1.385</f>
        <v>8.6764139705882375</v>
      </c>
    </row>
    <row r="44" spans="2:22" x14ac:dyDescent="0.4">
      <c r="P44" s="1"/>
      <c r="Q44" s="3" t="s">
        <v>62</v>
      </c>
      <c r="R44" s="3"/>
      <c r="S44" s="3"/>
      <c r="T44" s="2"/>
      <c r="U44" s="1" t="s">
        <v>37</v>
      </c>
      <c r="V44" s="2"/>
    </row>
    <row r="45" spans="2:22" x14ac:dyDescent="0.4">
      <c r="P45" s="4"/>
      <c r="T45" s="5"/>
      <c r="U45" s="4" t="s">
        <v>15</v>
      </c>
      <c r="V45" s="5" t="s">
        <v>16</v>
      </c>
    </row>
    <row r="46" spans="2:22" x14ac:dyDescent="0.4">
      <c r="P46" s="4"/>
      <c r="Q46" t="s">
        <v>63</v>
      </c>
      <c r="T46" s="5"/>
      <c r="U46" s="4">
        <v>88</v>
      </c>
      <c r="V46" s="5">
        <v>83</v>
      </c>
    </row>
    <row r="47" spans="2:22" x14ac:dyDescent="0.4">
      <c r="P47" s="6"/>
      <c r="Q47" s="8"/>
      <c r="R47" s="8"/>
      <c r="S47" s="8"/>
      <c r="T47" s="7"/>
      <c r="U47" s="6">
        <f>0.01*(U46-80)*1.4</f>
        <v>0.11199999999999999</v>
      </c>
      <c r="V47" s="7">
        <f>0.01*(V46-80)*1.4</f>
        <v>4.1999999999999996E-2</v>
      </c>
    </row>
    <row r="48" spans="2:22" x14ac:dyDescent="0.4">
      <c r="P48" s="4"/>
      <c r="Q48" t="s">
        <v>20</v>
      </c>
      <c r="R48" t="s">
        <v>21</v>
      </c>
      <c r="S48" t="s">
        <v>24</v>
      </c>
      <c r="T48" t="s">
        <v>39</v>
      </c>
      <c r="V48" s="12" t="s">
        <v>40</v>
      </c>
    </row>
    <row r="49" spans="16:25" x14ac:dyDescent="0.4">
      <c r="P49" s="4" t="s">
        <v>41</v>
      </c>
      <c r="Q49">
        <f>D5+L5+D15</f>
        <v>0.32000000000000006</v>
      </c>
      <c r="R49">
        <v>0.9</v>
      </c>
      <c r="S49">
        <f>L7+D17+D24+U47+M17</f>
        <v>0.61199999999999999</v>
      </c>
      <c r="T49">
        <v>2.7749999999999999</v>
      </c>
      <c r="V49" s="13">
        <f>(1/(1-Q49)*(1+S49))*(R49*2.775*1.12+(1-R49))*1.3</f>
        <v>8.928488705882355</v>
      </c>
    </row>
    <row r="50" spans="16:25" x14ac:dyDescent="0.4">
      <c r="P50" s="6" t="s">
        <v>42</v>
      </c>
      <c r="Q50" s="8">
        <f>D5+L5+D15</f>
        <v>0.32000000000000006</v>
      </c>
      <c r="R50" s="8">
        <v>0.9</v>
      </c>
      <c r="S50" s="8">
        <f>L7+D17+D24+V47+M17</f>
        <v>0.54200000000000004</v>
      </c>
      <c r="T50" s="8">
        <v>2.7749999999999999</v>
      </c>
      <c r="U50" s="8"/>
      <c r="V50" s="14">
        <f>(1/(1-Q50)*(1+S50))*(R50*2.775*1.12+(1-R50))*1.3</f>
        <v>8.540775176470591</v>
      </c>
    </row>
    <row r="52" spans="16:25" x14ac:dyDescent="0.4">
      <c r="Q52" t="s">
        <v>64</v>
      </c>
    </row>
    <row r="53" spans="16:25" x14ac:dyDescent="0.4">
      <c r="Q53" t="s">
        <v>65</v>
      </c>
    </row>
    <row r="54" spans="16:25" x14ac:dyDescent="0.4">
      <c r="Q54" t="s">
        <v>66</v>
      </c>
    </row>
    <row r="55" spans="16:25" x14ac:dyDescent="0.4">
      <c r="Q55" t="s">
        <v>67</v>
      </c>
    </row>
    <row r="56" spans="16:25" x14ac:dyDescent="0.4">
      <c r="Q56" t="s">
        <v>20</v>
      </c>
      <c r="R56" t="s">
        <v>21</v>
      </c>
      <c r="S56" t="s">
        <v>24</v>
      </c>
      <c r="T56" t="s">
        <v>39</v>
      </c>
    </row>
    <row r="57" spans="16:25" x14ac:dyDescent="0.4">
      <c r="P57" t="s">
        <v>41</v>
      </c>
      <c r="Q57">
        <f>D15+M5</f>
        <v>0.22000000000000003</v>
      </c>
      <c r="R57">
        <v>0.98</v>
      </c>
      <c r="S57">
        <f>I7+M7+J25+M17</f>
        <v>0.55000000000000004</v>
      </c>
      <c r="T57">
        <v>2.7749999999999999</v>
      </c>
      <c r="V57">
        <f>(1/(1-Q57)*(1+S57))*(R57*2.775*1.12+(1-R57))*1.3</f>
        <v>7.9200866666666672</v>
      </c>
    </row>
    <row r="58" spans="16:25" x14ac:dyDescent="0.4">
      <c r="P58" t="s">
        <v>42</v>
      </c>
      <c r="Q58">
        <f>D15+M5</f>
        <v>0.22000000000000003</v>
      </c>
      <c r="R58">
        <v>0.93</v>
      </c>
      <c r="S58">
        <f>I7+M7+J25+M17</f>
        <v>0.55000000000000004</v>
      </c>
      <c r="T58">
        <v>2.7749999999999999</v>
      </c>
      <c r="V58">
        <f>(1/(1-Q58)*(1+S58))*(R58*2.775*1.12+(1-R58))*1.3</f>
        <v>7.6478033333333331</v>
      </c>
    </row>
    <row r="60" spans="16:25" x14ac:dyDescent="0.4">
      <c r="Q60" t="s">
        <v>68</v>
      </c>
    </row>
    <row r="61" spans="16:25" x14ac:dyDescent="0.4">
      <c r="Q61" t="s">
        <v>69</v>
      </c>
      <c r="W61" t="s">
        <v>15</v>
      </c>
      <c r="X61" t="s">
        <v>16</v>
      </c>
      <c r="Y61" t="s">
        <v>70</v>
      </c>
    </row>
    <row r="62" spans="16:25" x14ac:dyDescent="0.4">
      <c r="Q62" t="s">
        <v>20</v>
      </c>
      <c r="R62" t="s">
        <v>21</v>
      </c>
      <c r="S62" t="s">
        <v>24</v>
      </c>
      <c r="T62" t="s">
        <v>39</v>
      </c>
      <c r="W62">
        <f>366*0.84+71.88</f>
        <v>379.32</v>
      </c>
      <c r="X62">
        <f>349*0.84+71.88</f>
        <v>365.03999999999996</v>
      </c>
    </row>
    <row r="63" spans="16:25" x14ac:dyDescent="0.4">
      <c r="P63" t="s">
        <v>41</v>
      </c>
      <c r="Q63">
        <f>D15+M5</f>
        <v>0.22000000000000003</v>
      </c>
      <c r="R63">
        <v>0.98</v>
      </c>
      <c r="S63">
        <f>I7+M7+W63+M17</f>
        <v>0.52966000000000002</v>
      </c>
      <c r="T63">
        <v>2.7749999999999999</v>
      </c>
      <c r="V63">
        <f>(1/(1-Q63)*(1+S63))*(R63*2.775*1.12+(1-R63))*1.3</f>
        <v>7.8161546906666661</v>
      </c>
      <c r="W63">
        <f>W62*0.05*0.01</f>
        <v>0.18966000000000002</v>
      </c>
      <c r="X63">
        <f>X62*0.05*0.01</f>
        <v>0.18251999999999999</v>
      </c>
    </row>
    <row r="64" spans="16:25" x14ac:dyDescent="0.4">
      <c r="P64" t="s">
        <v>42</v>
      </c>
      <c r="Q64">
        <f>D15+M5</f>
        <v>0.22000000000000003</v>
      </c>
      <c r="R64">
        <v>0.93</v>
      </c>
      <c r="S64">
        <f>I7+M7+X63+M17</f>
        <v>0.52251999999999998</v>
      </c>
      <c r="T64">
        <v>2.7749999999999999</v>
      </c>
      <c r="V64">
        <f>(1/(1-Q64)*(1+S64))*(R63*2.775*1.12+(1-R63))*1.3</f>
        <v>7.7796711946666663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표지</vt:lpstr>
      <vt:lpstr>아드20기준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전성훈</dc:creator>
  <cp:lastModifiedBy>전성훈</cp:lastModifiedBy>
  <dcterms:created xsi:type="dcterms:W3CDTF">2024-07-17T08:58:16Z</dcterms:created>
  <dcterms:modified xsi:type="dcterms:W3CDTF">2024-07-17T09:01:15Z</dcterms:modified>
</cp:coreProperties>
</file>